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1975" windowHeight="11505" firstSheet="1" activeTab="1"/>
  </bookViews>
  <sheets>
    <sheet name="BExRepositorySheet" sheetId="3" state="veryHidden" r:id="rId1"/>
    <sheet name="Приложение 3" sheetId="2" r:id="rId2"/>
  </sheets>
  <definedNames>
    <definedName name="_A100" localSheetId="1">'Приложение 3'!$A$61:$P$61,'Приложение 3'!$A$62:$P$62,'Приложение 3'!$A$65:$P$65</definedName>
    <definedName name="_A101">'Приложение 3'!$A$61:$P$61,'Приложение 3'!$A$62:$P$62,'Приложение 3'!$A$10:$P$10</definedName>
    <definedName name="_A102">'Приложение 3'!$A$32:$P$32,'Приложение 3'!$A$11:$P$11</definedName>
    <definedName name="_A103">'Приложение 3'!$A$11:$P$11</definedName>
    <definedName name="_A104">'Приложение 3'!$A$11:$P$12</definedName>
    <definedName name="_A79" localSheetId="1">'Приложение 3'!$A$10:$P$10,'Приложение 3'!$A$11:$P$11</definedName>
    <definedName name="_A80" localSheetId="1">'Приложение 3'!$A$10:$P$10,'Приложение 3'!$A$12:$P$12</definedName>
    <definedName name="_A81" localSheetId="1">'Приложение 3'!$A$11:$P$11,'Приложение 3'!$A$12:$P$12</definedName>
    <definedName name="_A82" localSheetId="1">'Приложение 3'!$A$32:$P$32,'Приложение 3'!$A$34:$P$34</definedName>
    <definedName name="_A83" localSheetId="1">'Приложение 3'!$A$38:$P$38,'Приложение 3'!$A$39:$P$39</definedName>
    <definedName name="_A84" localSheetId="1">'Приложение 3'!$A$38:$P$38,'Приложение 3'!$A$40:$P$40</definedName>
    <definedName name="_A85" localSheetId="1">'Приложение 3'!$A$38:$P$38,'Приложение 3'!$A$41:$P$41</definedName>
    <definedName name="_A86" localSheetId="1">'Приложение 3'!$A$42:$P$42,'Приложение 3'!$A$43:$P$43</definedName>
    <definedName name="_A87" localSheetId="1">'Приложение 3'!$A$42:$P$42,'Приложение 3'!$A$44:$P$44</definedName>
    <definedName name="_A88" localSheetId="1">'Приложение 3'!$A$42:$P$42,'Приложение 3'!$A$45:$P$45</definedName>
    <definedName name="_A89" localSheetId="1">'Приложение 3'!$A$46:$P$46,'Приложение 3'!$A$47:$P$47</definedName>
    <definedName name="_A90" localSheetId="1">'Приложение 3'!$A$46:$P$46,'Приложение 3'!$A$48:$P$48</definedName>
    <definedName name="_A91" localSheetId="1">'Приложение 3'!$A$46:$P$46,'Приложение 3'!$A$49:$P$49</definedName>
    <definedName name="_A92" localSheetId="1">'Приложение 3'!$A$51:$P$51,'Приложение 3'!$A$52:$P$52</definedName>
    <definedName name="_A93" localSheetId="1">'Приложение 3'!$A$51:$P$51,'Приложение 3'!$A$53:$P$53</definedName>
    <definedName name="_A94" localSheetId="1">'Приложение 3'!$A$51:$P$51,'Приложение 3'!$A$54:$P$54</definedName>
    <definedName name="_A95" localSheetId="1">'Приложение 3'!$A$56:$P$56,'Приложение 3'!$A$57:$P$57</definedName>
    <definedName name="_A96" localSheetId="1">'Приложение 3'!$A$56:$P$56,'Приложение 3'!$A$58:$P$58</definedName>
    <definedName name="_A97" localSheetId="1">'Приложение 3'!$A$56:$P$56,'Приложение 3'!$A$59:$P$59</definedName>
    <definedName name="_A98" localSheetId="1">'Приложение 3'!$A$61:$P$61,'Приложение 3'!$A$62:$P$62,'Приложение 3'!$A$63:$P$63</definedName>
    <definedName name="_A99" localSheetId="1">'Приложение 3'!$A$61:$P$61,'Приложение 3'!$A$62:$P$62,'Приложение 3'!$A$64:$P$64</definedName>
    <definedName name="_xlnm.Print_Area" localSheetId="1">'Приложение 3'!$A$1:$P$119</definedName>
  </definedNames>
  <calcPr calcId="152511"/>
</workbook>
</file>

<file path=xl/calcChain.xml><?xml version="1.0" encoding="utf-8"?>
<calcChain xmlns="http://schemas.openxmlformats.org/spreadsheetml/2006/main">
  <c r="F78" i="2" l="1"/>
  <c r="G78" i="2"/>
  <c r="H78" i="2"/>
  <c r="I78" i="2"/>
  <c r="J78" i="2"/>
  <c r="K78" i="2"/>
  <c r="L78" i="2"/>
  <c r="M78" i="2"/>
  <c r="N78" i="2"/>
  <c r="O78" i="2"/>
  <c r="P78" i="2"/>
  <c r="E78" i="2"/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<sst xmlns="http://schemas.openxmlformats.org/spreadsheetml/2006/main" count="301" uniqueCount="183">
  <si>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</si>
  <si>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</si>
  <si>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</si>
  <si>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</si>
  <si>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</si>
  <si>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</si>
  <si>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</si>
  <si>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</si>
  <si>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</si>
  <si>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</si>
  <si>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</si>
  <si>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</si>
  <si>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</si>
  <si>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</si>
  <si>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</si>
  <si>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</si>
  <si>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</si>
  <si>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</si>
  <si>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</si>
  <si>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</si>
  <si>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</si>
  <si>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</si>
  <si>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</si>
  <si>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</si>
  <si>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</si>
  <si>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</si>
  <si>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</si>
  <si>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</si>
  <si>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</si>
  <si>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</si>
  <si>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</si>
  <si>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</si>
  <si>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</si>
  <si>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</si>
  <si>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</si>
  <si>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</si>
  <si>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</si>
  <si>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</si>
  <si>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</si>
  <si>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</si>
  <si>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</si>
  <si>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</si>
  <si>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</si>
  <si>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</si>
  <si>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</si>
  <si>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</si>
  <si>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</si>
  <si>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</si>
  <si>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</si>
  <si>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</si>
  <si>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</si>
  <si>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</si>
  <si>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</si>
  <si>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</si>
  <si>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</si>
  <si>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</si>
  <si>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</si>
  <si>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</si>
  <si>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</si>
  <si>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</si>
  <si>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</si>
  <si>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</si>
  <si>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</si>
  <si>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</si>
  <si>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</si>
  <si>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</si>
  <si>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</si>
  <si>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</si>
  <si>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</si>
  <si>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</si>
  <si>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</si>
  <si>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</si>
  <si>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</si>
  <si>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</si>
  <si>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</si>
  <si>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</si>
  <si>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</si>
  <si>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</si>
  <si>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</si>
  <si>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</si>
  <si>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</si>
  <si>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</si>
  <si>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</si>
  <si>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</si>
  <si>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</si>
  <si>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</si>
  <si>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</si>
  <si>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</si>
  <si>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</si>
  <si>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</si>
  <si>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</si>
  <si>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</si>
  <si>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</si>
  <si>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</si>
  <si>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</si>
  <si>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</si>
  <si>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</si>
  <si>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</si>
  <si>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</si>
  <si>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</si>
  <si>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</si>
  <si>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</si>
  <si>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</si>
  <si>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</si>
  <si>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</si>
  <si>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</si>
  <si>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</si>
  <si>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</si>
  <si>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</si>
  <si>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</si>
  <si>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</si>
  <si>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</si>
  <si>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</si>
  <si>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</si>
  <si>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</si>
  <si>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</si>
  <si>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</si>
  <si>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</si>
  <si>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</si>
  <si>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</si>
  <si>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</si>
  <si>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</si>
  <si>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</si>
  <si>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</si>
  <si>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</si>
  <si>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</si>
  <si>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</si>
  <si>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</si>
  <si>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</si>
  <si>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</si>
  <si>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</si>
  <si>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</si>
  <si>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</si>
  <si>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</si>
  <si>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</si>
  <si>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</si>
  <si>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</si>
  <si>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</si>
  <si>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</si>
  <si>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</si>
  <si>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</si>
  <si>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</si>
  <si>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</si>
  <si>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</si>
  <si>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</si>
  <si>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</si>
  <si>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</si>
  <si>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</si>
  <si>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</si>
  <si>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</si>
  <si>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</si>
  <si>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</si>
  <si>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</si>
  <si>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</si>
  <si>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</si>
  <si>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</si>
  <si>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</si>
  <si>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</si>
  <si>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</si>
  <si>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</si>
  <si>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</si>
  <si>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</si>
  <si>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</si>
  <si>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</si>
  <si>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</si>
  <si>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</si>
  <si>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</si>
  <si>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</si>
  <si>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</si>
  <si>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</si>
  <si>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</si>
  <si>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</si>
  <si>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</si>
  <si>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</si>
  <si>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</si>
  <si>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</si>
  <si>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</si>
  <si>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</si>
  <si>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</si>
  <si>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</si>
  <si>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>ПРИЛОЖЕНИЕ 2
к Приложению № 5 "Стандартная оговорка о соблюдении 
Требований по ПБОТОС и ПЛЧС"
к Договору от «___»_______20____ г. №________________</t>
  </si>
  <si>
    <t xml:space="preserve">От Заказчика:
Ф.И.О: 
Должность:  
Подпись: ________________________
Дата: _________________
</t>
  </si>
  <si>
    <t xml:space="preserve">От Подрядчика/Исполнителя:
Ф.И.О: 
Должность: 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</si>
</sst>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5" fillId="0" borderId="0" xfId="1" applyFont="1" applyAlignment="1" applyProtection="1">
      <alignment horizontal="left" vertical="center"/>
    </xf>
    <xf numFmtId="0" fontId="32" fillId="0" borderId="0" xfId="0" applyFont="1" applyProtection="1"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vertical="top"/>
      <protection locked="0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  <xf numFmtId="0" fontId="32" fillId="14" borderId="0" xfId="0" applyFont="1" applyFill="1" applyAlignment="1" applyProtection="1">
      <alignment wrapText="1"/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 vertical="center"/>
      <protection hidden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5"/>
  <sheetData/>
  <sheetProtection algorithmName="SHA-512" hashValue="a+VC5ZZu/8H5g0OGha2/PWrERTmjSp75Uk4f/VeoQRgz59ig87lnWpXMOBkl32QpPSyKS557MNQCfNT4woBI1Q==" saltValue="M9+rTyEAYP5Ci9VMADwqHQ==" spinCount="100000" sheet="1" autoFilter="0"/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G120"/>
  <sheetViews>
    <sheetView tabSelected="1" view="pageBreakPreview" topLeftCell="A97" zoomScale="80" zoomScaleNormal="80" zoomScaleSheetLayoutView="80" workbookViewId="0">
      <selection activeCell="G106" sqref="G106:I116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61.5" customHeight="1">
      <c r="A1" s="92" t="s">
        <v>180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33" s="1" customFormat="1" ht="22.5" customHeight="1">
      <c r="A2" s="88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107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2" t="s">
        <v>0</v>
      </c>
      <c r="M3" s="46"/>
      <c r="N3" s="2" t="s">
        <v>1</v>
      </c>
      <c r="O3" s="87"/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109" t="str">
        <f ca="1" xml:space="preserve"> IF(SUM(E79:P104)&lt;146, "ЕСТЬ ОШИБКИ",IF($Y$8+1-1=1,"",$Y$8+1-1))</f>
        <v/>
      </c>
      <c r="B4" s="3">
        <f>IF(SUM(E79:P102)&lt;122,0,1)</f>
        <v>1</v>
      </c>
      <c r="C4" s="101" t="s">
        <v>61</v>
      </c>
      <c r="D4" s="101"/>
      <c r="E4" s="101"/>
      <c r="F4" s="101"/>
      <c r="G4" s="101"/>
      <c r="H4" s="101"/>
      <c r="I4" s="101"/>
      <c r="J4" s="101"/>
      <c r="K4" s="101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109"/>
      <c r="B5" s="3"/>
      <c r="C5" s="102"/>
      <c r="D5" s="102"/>
      <c r="E5" s="102"/>
      <c r="F5" s="102"/>
      <c r="G5" s="102"/>
      <c r="H5" s="102"/>
      <c r="I5" s="102"/>
      <c r="J5" s="102"/>
      <c r="K5" s="102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03" t="s">
        <v>62</v>
      </c>
      <c r="D6" s="103"/>
      <c r="E6" s="103"/>
      <c r="F6" s="103"/>
      <c r="G6" s="103"/>
      <c r="H6" s="103"/>
      <c r="I6" s="103"/>
      <c r="J6" s="103"/>
      <c r="K6" s="103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94" t="s">
        <v>78</v>
      </c>
      <c r="B9" s="95"/>
      <c r="C9" s="96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94" t="s">
        <v>81</v>
      </c>
      <c r="B20" s="95"/>
      <c r="C20" s="96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97" t="s">
        <v>36</v>
      </c>
      <c r="B33" s="98"/>
      <c r="C33" s="99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100"/>
      <c r="H73" s="100"/>
      <c r="I73" s="100"/>
    </row>
    <row r="74" spans="1:33">
      <c r="E74" s="110" t="s">
        <v>59</v>
      </c>
      <c r="F74" s="110"/>
      <c r="G74" s="111" t="s">
        <v>60</v>
      </c>
      <c r="H74" s="111"/>
      <c r="I74" s="111"/>
    </row>
    <row r="76" spans="1:33" ht="16.899999999999999" customHeight="1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t="11.45" hidden="1" customHeight="1">
      <c r="A78" s="51"/>
      <c r="E78" s="71">
        <f>EOMONTH(DATE($O$3,E77,1),0)-DATE($O$3,E77,1)+1</f>
        <v>31</v>
      </c>
      <c r="F78" s="71">
        <f t="shared" ref="F78:P78" si="34">EOMONTH(DATE($O$3,F77,1),0)-DATE($O$3,F77,1)+1</f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06" spans="1:16" ht="15.75">
      <c r="A106" s="89" t="s">
        <v>178</v>
      </c>
      <c r="B106" s="104" t="s">
        <v>181</v>
      </c>
      <c r="C106" s="105"/>
      <c r="D106" s="105"/>
      <c r="E106" s="90"/>
      <c r="F106" s="90"/>
      <c r="G106" s="104" t="s">
        <v>182</v>
      </c>
      <c r="H106" s="105"/>
      <c r="I106" s="105"/>
    </row>
    <row r="107" spans="1:16" ht="15.75">
      <c r="B107" s="105"/>
      <c r="C107" s="105"/>
      <c r="D107" s="105"/>
      <c r="E107" s="90"/>
      <c r="F107" s="90"/>
      <c r="G107" s="105"/>
      <c r="H107" s="105"/>
      <c r="I107" s="105"/>
    </row>
    <row r="108" spans="1:16" ht="15.75">
      <c r="B108" s="105"/>
      <c r="C108" s="105"/>
      <c r="D108" s="105"/>
      <c r="E108" s="90"/>
      <c r="F108" s="90"/>
      <c r="G108" s="105"/>
      <c r="H108" s="105"/>
      <c r="I108" s="105"/>
    </row>
    <row r="109" spans="1:16" ht="15.75">
      <c r="B109" s="105"/>
      <c r="C109" s="105"/>
      <c r="D109" s="105"/>
      <c r="E109" s="90"/>
      <c r="F109" s="90"/>
      <c r="G109" s="105"/>
      <c r="H109" s="105"/>
      <c r="I109" s="105"/>
    </row>
    <row r="110" spans="1:16" ht="15.75">
      <c r="B110" s="105"/>
      <c r="C110" s="105"/>
      <c r="D110" s="105"/>
      <c r="E110" s="90"/>
      <c r="F110" s="90"/>
      <c r="G110" s="105"/>
      <c r="H110" s="105"/>
      <c r="I110" s="105"/>
    </row>
    <row r="111" spans="1:16" ht="15.75">
      <c r="A111" s="84"/>
      <c r="B111" s="105"/>
      <c r="C111" s="105"/>
      <c r="D111" s="105"/>
      <c r="E111" s="90"/>
      <c r="F111" s="90"/>
      <c r="G111" s="105"/>
      <c r="H111" s="105"/>
      <c r="I111" s="105"/>
    </row>
    <row r="112" spans="1:16" ht="15.75">
      <c r="B112" s="105"/>
      <c r="C112" s="105"/>
      <c r="D112" s="105"/>
      <c r="E112" s="90"/>
      <c r="F112" s="90"/>
      <c r="G112" s="105"/>
      <c r="H112" s="105"/>
      <c r="I112" s="105"/>
    </row>
    <row r="113" spans="1:17" ht="15.75">
      <c r="B113" s="105"/>
      <c r="C113" s="105"/>
      <c r="D113" s="105"/>
      <c r="E113" s="90"/>
      <c r="F113" s="90"/>
      <c r="G113" s="105"/>
      <c r="H113" s="105"/>
      <c r="I113" s="105"/>
    </row>
    <row r="114" spans="1:17" ht="15.75">
      <c r="B114" s="105"/>
      <c r="C114" s="105"/>
      <c r="D114" s="105"/>
      <c r="E114" s="90"/>
      <c r="F114" s="90"/>
      <c r="G114" s="105"/>
      <c r="H114" s="105"/>
      <c r="I114" s="105"/>
    </row>
    <row r="115" spans="1:17" ht="15.75">
      <c r="B115" s="105"/>
      <c r="C115" s="105"/>
      <c r="D115" s="105"/>
      <c r="E115" s="90"/>
      <c r="F115" s="90"/>
      <c r="G115" s="105"/>
      <c r="H115" s="105"/>
      <c r="I115" s="105"/>
    </row>
    <row r="116" spans="1:17" ht="15.75">
      <c r="B116" s="105"/>
      <c r="C116" s="105"/>
      <c r="D116" s="105"/>
      <c r="E116" s="90"/>
      <c r="F116" s="90"/>
      <c r="G116" s="105"/>
      <c r="H116" s="105"/>
      <c r="I116" s="105"/>
    </row>
    <row r="119" spans="1:17" ht="31.5" customHeight="1">
      <c r="A119" s="106" t="s">
        <v>179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</sheetData>
  <sheetProtection algorithmName="SHA-512" hashValue="AImK8fXAot4C001XrrVEoFbXUVPl/2HFuymRgSoMmiPOZ4hT+ZmJr1+0/MAuHD5x1IqXRGZ8XKJqmfzpq8bItw==" saltValue="oClpzfgpZrTaaE1rqjnvbw==" spinCount="100000" sheet="1" autoFilter="0"/>
  <mergeCells count="16">
    <mergeCell ref="B106:D116"/>
    <mergeCell ref="G106:I116"/>
    <mergeCell ref="A119:P119"/>
    <mergeCell ref="A3:B3"/>
    <mergeCell ref="C3:K3"/>
    <mergeCell ref="A4:A5"/>
    <mergeCell ref="E74:F74"/>
    <mergeCell ref="G74:I74"/>
    <mergeCell ref="A1:P1"/>
    <mergeCell ref="A9:C9"/>
    <mergeCell ref="A20:C20"/>
    <mergeCell ref="A33:C33"/>
    <mergeCell ref="G73:I73"/>
    <mergeCell ref="C4:K4"/>
    <mergeCell ref="C5:K5"/>
    <mergeCell ref="C6:K6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  <dataValidation type="list" allowBlank="1" showInputMessage="1" showErrorMessage="1" sqref="O3">
      <formula1>"2023,2024,2025,2026,2027"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rowBreaks count="1" manualBreakCount="1">
    <brk id="65" max="15" man="1"/>
  </rowBreaks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75B49785-824B-4554-B4F4-D51E422A2C84}">
  <ds:schemaRefs>
    <ds:schemaRef ds:uri="http://www.sap.com/ip/bi/bexanalyzer/excel/application"/>
  </ds:schemaRefs>
</ds:datastoreItem>
</file>

<file path=customXml/itemProps2.xml><?xml version="1.0" encoding="utf-8"?>
<ds:datastoreItem xmlns:ds="http://schemas.openxmlformats.org/officeDocument/2006/customXml" ds:itemID="{B64446AD-0454-4F7C-BD8E-754DA334D461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Приложение 3</vt:lpstr>
      <vt:lpstr>'Приложение 3'!_A100</vt:lpstr>
      <vt:lpstr>_A101</vt:lpstr>
      <vt:lpstr>_A102</vt:lpstr>
      <vt:lpstr>_A103</vt:lpstr>
      <vt:lpstr>_A104</vt:lpstr>
      <vt:lpstr>'Приложение 3'!_A79</vt:lpstr>
      <vt:lpstr>'Приложение 3'!_A80</vt:lpstr>
      <vt:lpstr>'Приложение 3'!_A81</vt:lpstr>
      <vt:lpstr>'Приложение 3'!_A82</vt:lpstr>
      <vt:lpstr>'Приложение 3'!_A83</vt:lpstr>
      <vt:lpstr>'Приложение 3'!_A84</vt:lpstr>
      <vt:lpstr>'Приложение 3'!_A85</vt:lpstr>
      <vt:lpstr>'Приложение 3'!_A86</vt:lpstr>
      <vt:lpstr>'Приложение 3'!_A87</vt:lpstr>
      <vt:lpstr>'Приложение 3'!_A88</vt:lpstr>
      <vt:lpstr>'Приложение 3'!_A89</vt:lpstr>
      <vt:lpstr>'Приложение 3'!_A90</vt:lpstr>
      <vt:lpstr>'Приложение 3'!_A91</vt:lpstr>
      <vt:lpstr>'Приложение 3'!_A92</vt:lpstr>
      <vt:lpstr>'Приложение 3'!_A93</vt:lpstr>
      <vt:lpstr>'Приложение 3'!_A94</vt:lpstr>
      <vt:lpstr>'Приложение 3'!_A95</vt:lpstr>
      <vt:lpstr>'Приложение 3'!_A96</vt:lpstr>
      <vt:lpstr>'Приложение 3'!_A97</vt:lpstr>
      <vt:lpstr>'Приложение 3'!_A98</vt:lpstr>
      <vt:lpstr>'Приложение 3'!_A99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2025-07-18T12:58:13Z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